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REVISION IA 2020\15.- PROYECTO DE DICTAMEN\Apartado 3 REVISÓN DRN\9.12. RSP_GT\ANEXOS_RSP_GT\"/>
    </mc:Choice>
  </mc:AlternateContent>
  <bookViews>
    <workbookView xWindow="0" yWindow="0" windowWidth="23040" windowHeight="8544"/>
  </bookViews>
  <sheets>
    <sheet name="ANEXO 2-RSP-GT OO" sheetId="15" r:id="rId1"/>
    <sheet name="ANEXO 2-RSP-GT E" sheetId="18" r:id="rId2"/>
  </sheets>
  <externalReferences>
    <externalReference r:id="rId3"/>
  </externalReferences>
  <definedNames>
    <definedName name="_xlnm._FilterDatabase" localSheetId="1" hidden="1">'ANEXO 2-RSP-GT E'!$A$8:$H$9</definedName>
    <definedName name="_xlnm._FilterDatabase" localSheetId="0" hidden="1">'ANEXO 2-RSP-GT OO'!$A$8:$X$9</definedName>
    <definedName name="EntidadesFederativas">[1]Datos!$D$3:$D$34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8" l="1"/>
  <c r="S9" i="15"/>
  <c r="V9" i="15" s="1"/>
  <c r="X9" i="15" s="1"/>
  <c r="AA9" i="15" s="1"/>
  <c r="R9" i="15"/>
  <c r="M9" i="15"/>
  <c r="I9" i="15"/>
  <c r="F9" i="18" l="1"/>
</calcChain>
</file>

<file path=xl/sharedStrings.xml><?xml version="1.0" encoding="utf-8"?>
<sst xmlns="http://schemas.openxmlformats.org/spreadsheetml/2006/main" count="79" uniqueCount="67">
  <si>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</si>
  <si>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</si>
  <si>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</si>
  <si>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</si>
  <si>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</si>
  <si>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</si>
  <si>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</si>
  <si>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</si>
  <si>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</si>
  <si>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</si>
  <si>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</si>
  <si>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</si>
  <si>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</si>
  <si>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</si>
  <si>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</si>
  <si>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</si>
  <si>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</si>
  <si>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</si>
  <si>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</si>
  <si>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</si>
  <si>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</si>
  <si>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</si>
  <si>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</si>
  <si>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</si>
  <si>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</si>
  <si>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</si>
  <si>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</si>
  <si>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</si>
  <si>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</si>
  <si>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</si>
  <si>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</si>
  <si>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</si>
  <si>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</si>
  <si>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</si>
  <si>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</si>
  <si>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</si>
  <si>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</si>
  <si>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</si>
  <si>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</si>
  <si>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</si>
  <si>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</si>
  <si>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</si>
  <si>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</si>
  <si>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</si>
  <si>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</si>
  <si>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</si>
  <si>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</si>
  <si>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</si>
  <si>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</si>
  <si>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</si>
  <si>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</si>
  <si>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</si>
  <si>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</si>
  <si>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GUANAJUATO</t>
  </si>
  <si>
    <t>REVISIÓN DE INFORME ANUAL 2020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</si>
  <si>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</si>
  <si>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>Ingresos por transferencias en Efectivo</t>
  </si>
  <si>
    <t>T</t>
  </si>
  <si>
    <t>Remanente según sea el caso,  despues de descontar las transferencias al CEN por parte de los comites</t>
  </si>
  <si>
    <t>REDES SOCIALES PROGRESISTAS</t>
  </si>
  <si>
    <t>177 bis, inciso a) RF Acuerdo INE/CG174/2020 Conclusión X</t>
  </si>
  <si>
    <t xml:space="preserve">Transferencias no permtidas conforme al artículo 150 RF Conclusión x/ Conclusión y </t>
  </si>
  <si>
    <t>Total a devolver</t>
  </si>
  <si>
    <t>V</t>
  </si>
  <si>
    <t>W</t>
  </si>
  <si>
    <t>X=U+V+W</t>
  </si>
  <si>
    <t>U=S+T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</si>
</sst>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right" vertical="center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top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4" fontId="4" fillId="0" borderId="1" xfId="41" applyFont="1" applyFill="1" applyBorder="1" applyAlignment="1">
      <alignment horizontal="left" vertical="center"/>
    </xf>
    <xf numFmtId="44" fontId="11" fillId="0" borderId="1" xfId="41" applyFont="1" applyBorder="1" applyAlignment="1">
      <alignment horizontal="left" vertical="center"/>
    </xf>
    <xf numFmtId="44" fontId="11" fillId="0" borderId="1" xfId="41" applyFont="1" applyFill="1" applyBorder="1" applyAlignment="1">
      <alignment horizontal="left" vertical="center"/>
    </xf>
    <xf numFmtId="44" fontId="11" fillId="0" borderId="1" xfId="41" applyFont="1" applyFill="1" applyBorder="1"/>
    <xf numFmtId="1" fontId="3" fillId="0" borderId="19" xfId="0" applyNumberFormat="1" applyFont="1" applyFill="1" applyBorder="1" applyAlignment="1">
      <alignment horizontal="center" vertical="top"/>
    </xf>
    <xf numFmtId="44" fontId="11" fillId="0" borderId="17" xfId="41" applyFont="1" applyBorder="1"/>
    <xf numFmtId="44" fontId="11" fillId="0" borderId="20" xfId="41" applyFont="1" applyBorder="1"/>
    <xf numFmtId="1" fontId="3" fillId="0" borderId="17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" fontId="6" fillId="2" borderId="14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" fontId="6" fillId="2" borderId="15" xfId="0" applyNumberFormat="1" applyFont="1" applyFill="1" applyBorder="1" applyAlignment="1">
      <alignment horizontal="center" vertical="top" wrapText="1"/>
    </xf>
    <xf numFmtId="1" fontId="6" fillId="2" borderId="18" xfId="0" applyNumberFormat="1" applyFont="1" applyFill="1" applyBorder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42">
    <cellStyle name="Millares 2" xfId="2"/>
    <cellStyle name="Millares 2 2" xfId="3"/>
    <cellStyle name="Millares 2 2 2" xfId="6"/>
    <cellStyle name="Millares 2 2 2 2" xfId="31"/>
    <cellStyle name="Millares 2 2 2 3" xfId="20"/>
    <cellStyle name="Millares 2 2 3" xfId="9"/>
    <cellStyle name="Millares 2 3" xfId="4"/>
    <cellStyle name="Millares 2 3 2" xfId="23"/>
    <cellStyle name="Millares 2 3 2 2" xfId="34"/>
    <cellStyle name="Millares 2 3 3" xfId="28"/>
    <cellStyle name="Millares 2 3 4" xfId="16"/>
    <cellStyle name="Millares 2 4" xfId="8"/>
    <cellStyle name="Millares 3" xfId="5"/>
    <cellStyle name="Millares 3 2" xfId="24"/>
    <cellStyle name="Millares 3 2 2" xfId="35"/>
    <cellStyle name="Millares 3 3" xfId="29"/>
    <cellStyle name="Millares 3 4" xfId="17"/>
    <cellStyle name="Millares 4" xfId="11"/>
    <cellStyle name="Moneda" xfId="41" builtinId="4"/>
    <cellStyle name="Moneda 2" xfId="7"/>
    <cellStyle name="Moneda 2 2" xfId="21"/>
    <cellStyle name="Moneda 2 2 2" xfId="32"/>
    <cellStyle name="Moneda 2 2 2 2" xfId="36"/>
    <cellStyle name="Moneda 2 2 3" xfId="39"/>
    <cellStyle name="Moneda 2 3" xfId="26"/>
    <cellStyle name="Moneda 2 4" xfId="14"/>
    <cellStyle name="Moneda 2 5" xfId="37"/>
    <cellStyle name="Moneda 3" xfId="12"/>
    <cellStyle name="Moneda 3 2" xfId="22"/>
    <cellStyle name="Moneda 3 2 2" xfId="33"/>
    <cellStyle name="Moneda 3 3" xfId="27"/>
    <cellStyle name="Moneda 4" xfId="19"/>
    <cellStyle name="Moneda 4 2" xfId="30"/>
    <cellStyle name="Moneda 5" xfId="25"/>
    <cellStyle name="Moneda 6" xfId="38"/>
    <cellStyle name="Normal" xfId="0" builtinId="0"/>
    <cellStyle name="Normal 10" xfId="15"/>
    <cellStyle name="Normal 16" xfId="18"/>
    <cellStyle name="Normal 2" xfId="10"/>
    <cellStyle name="Normal 2 2" xfId="13"/>
    <cellStyle name="Normal 4 9" xfId="1"/>
    <cellStyle name="Normal 8" xfId="4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showGridLines="0" tabSelected="1" topLeftCell="O1" zoomScale="62" zoomScaleNormal="62" workbookViewId="0">
      <selection activeCell="X8" sqref="X8"/>
    </sheetView>
  </sheetViews>
  <sheetFormatPr baseColWidth="10" defaultColWidth="11.44140625" defaultRowHeight="19.95" customHeight="1" x14ac:dyDescent="0.3"/>
  <cols>
    <col min="1" max="1" width="16.44140625" style="3" bestFit="1" customWidth="1"/>
    <col min="2" max="2" width="21.88671875" style="3" bestFit="1" customWidth="1"/>
    <col min="3" max="3" width="68.21875" style="4" bestFit="1" customWidth="1"/>
    <col min="4" max="4" width="22.33203125" style="5" customWidth="1"/>
    <col min="5" max="5" width="27.6640625" style="5" customWidth="1"/>
    <col min="6" max="6" width="20.33203125" style="5" customWidth="1"/>
    <col min="7" max="7" width="21.88671875" style="5" customWidth="1"/>
    <col min="8" max="8" width="23.6640625" style="5" customWidth="1"/>
    <col min="9" max="9" width="20.44140625" style="6" customWidth="1"/>
    <col min="10" max="10" width="21.6640625" style="5" customWidth="1"/>
    <col min="11" max="12" width="21.109375" style="5" customWidth="1"/>
    <col min="13" max="13" width="19.33203125" style="5" customWidth="1"/>
    <col min="14" max="14" width="27.88671875" style="5" customWidth="1"/>
    <col min="15" max="15" width="21.6640625" style="5" customWidth="1"/>
    <col min="16" max="16" width="18.6640625" style="5" customWidth="1"/>
    <col min="17" max="17" width="20" style="5" customWidth="1"/>
    <col min="18" max="18" width="21.5546875" style="5" customWidth="1"/>
    <col min="19" max="19" width="21.6640625" style="5" customWidth="1"/>
    <col min="20" max="20" width="22.109375" style="5" customWidth="1"/>
    <col min="21" max="21" width="20.6640625" style="5" customWidth="1"/>
    <col min="22" max="22" width="21" style="5" customWidth="1"/>
    <col min="23" max="23" width="18.33203125" style="1" customWidth="1"/>
    <col min="24" max="24" width="17.33203125" style="1" customWidth="1"/>
    <col min="25" max="26" width="11.44140625" style="1"/>
    <col min="27" max="27" width="15.21875" style="1" customWidth="1"/>
    <col min="28" max="16384" width="11.44140625" style="1"/>
  </cols>
  <sheetData>
    <row r="1" spans="1:27" s="7" customFormat="1" ht="19.95" customHeight="1" x14ac:dyDescent="0.3">
      <c r="A1" s="29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7" s="7" customFormat="1" ht="19.95" customHeight="1" x14ac:dyDescent="0.3">
      <c r="A2" s="29"/>
      <c r="B2" s="60" t="s">
        <v>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</row>
    <row r="3" spans="1:27" s="7" customFormat="1" ht="19.95" customHeight="1" x14ac:dyDescent="0.3">
      <c r="A3" s="29"/>
      <c r="B3" s="60" t="s">
        <v>54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</row>
    <row r="4" spans="1:27" s="7" customFormat="1" ht="19.95" customHeight="1" x14ac:dyDescent="0.3">
      <c r="A4" s="29"/>
      <c r="B4" s="60" t="s">
        <v>18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1:27" s="7" customFormat="1" ht="19.95" customHeight="1" thickBot="1" x14ac:dyDescent="0.35">
      <c r="A5" s="28"/>
      <c r="B5" s="8"/>
      <c r="C5" s="8"/>
      <c r="D5" s="61"/>
      <c r="E5" s="61"/>
      <c r="F5" s="61"/>
      <c r="G5" s="61"/>
      <c r="H5" s="61"/>
      <c r="I5" s="18"/>
      <c r="J5" s="18"/>
      <c r="K5" s="61"/>
      <c r="L5" s="61"/>
      <c r="M5" s="18"/>
      <c r="N5" s="18"/>
      <c r="O5" s="61"/>
      <c r="P5" s="61"/>
      <c r="Q5" s="61"/>
      <c r="R5" s="18"/>
      <c r="S5" s="18"/>
      <c r="T5" s="18"/>
      <c r="U5" s="18"/>
      <c r="V5" s="18"/>
    </row>
    <row r="6" spans="1:27" s="9" customFormat="1" ht="33.6" customHeight="1" thickBot="1" x14ac:dyDescent="0.35">
      <c r="A6" s="39" t="s">
        <v>52</v>
      </c>
      <c r="B6" s="39" t="s">
        <v>2</v>
      </c>
      <c r="C6" s="48" t="s">
        <v>3</v>
      </c>
      <c r="D6" s="41" t="s">
        <v>19</v>
      </c>
      <c r="E6" s="51" t="s">
        <v>20</v>
      </c>
      <c r="F6" s="52"/>
      <c r="G6" s="52"/>
      <c r="H6" s="52"/>
      <c r="I6" s="53"/>
      <c r="J6" s="54" t="s">
        <v>21</v>
      </c>
      <c r="K6" s="55"/>
      <c r="L6" s="55"/>
      <c r="M6" s="56"/>
      <c r="N6" s="41" t="s">
        <v>22</v>
      </c>
      <c r="O6" s="43" t="s">
        <v>23</v>
      </c>
      <c r="P6" s="44"/>
      <c r="Q6" s="44"/>
      <c r="R6" s="45"/>
      <c r="S6" s="41" t="s">
        <v>24</v>
      </c>
      <c r="T6" s="46" t="s">
        <v>25</v>
      </c>
      <c r="U6" s="41" t="s">
        <v>26</v>
      </c>
      <c r="V6" s="41" t="s">
        <v>27</v>
      </c>
      <c r="W6" s="41" t="s">
        <v>56</v>
      </c>
      <c r="X6" s="57" t="s">
        <v>58</v>
      </c>
      <c r="Y6" s="57" t="s">
        <v>60</v>
      </c>
      <c r="Z6" s="57" t="s">
        <v>61</v>
      </c>
      <c r="AA6" s="59" t="s">
        <v>62</v>
      </c>
    </row>
    <row r="7" spans="1:27" s="12" customFormat="1" ht="126" customHeight="1" thickBot="1" x14ac:dyDescent="0.35">
      <c r="A7" s="40"/>
      <c r="B7" s="40"/>
      <c r="C7" s="49"/>
      <c r="D7" s="50"/>
      <c r="E7" s="10" t="s">
        <v>28</v>
      </c>
      <c r="F7" s="10" t="s">
        <v>29</v>
      </c>
      <c r="G7" s="10" t="s">
        <v>30</v>
      </c>
      <c r="H7" s="19" t="s">
        <v>31</v>
      </c>
      <c r="I7" s="10" t="s">
        <v>32</v>
      </c>
      <c r="J7" s="10" t="s">
        <v>33</v>
      </c>
      <c r="K7" s="10" t="s">
        <v>34</v>
      </c>
      <c r="L7" s="10" t="s">
        <v>35</v>
      </c>
      <c r="M7" s="10" t="s">
        <v>36</v>
      </c>
      <c r="N7" s="42"/>
      <c r="O7" s="10" t="s">
        <v>37</v>
      </c>
      <c r="P7" s="10" t="s">
        <v>38</v>
      </c>
      <c r="Q7" s="10" t="s">
        <v>39</v>
      </c>
      <c r="R7" s="11" t="s">
        <v>40</v>
      </c>
      <c r="S7" s="42"/>
      <c r="T7" s="47"/>
      <c r="U7" s="42"/>
      <c r="V7" s="42"/>
      <c r="W7" s="50"/>
      <c r="X7" s="58"/>
      <c r="Y7" s="58"/>
      <c r="Z7" s="58"/>
      <c r="AA7" s="59"/>
    </row>
    <row r="8" spans="1:27" s="27" customFormat="1" ht="19.95" customHeight="1" x14ac:dyDescent="0.3">
      <c r="A8" s="22">
        <v>0</v>
      </c>
      <c r="B8" s="22">
        <v>1</v>
      </c>
      <c r="C8" s="23">
        <v>2</v>
      </c>
      <c r="D8" s="24" t="s">
        <v>4</v>
      </c>
      <c r="E8" s="24" t="s">
        <v>14</v>
      </c>
      <c r="F8" s="24" t="s">
        <v>5</v>
      </c>
      <c r="G8" s="24" t="s">
        <v>6</v>
      </c>
      <c r="H8" s="25" t="s">
        <v>7</v>
      </c>
      <c r="I8" s="25" t="s">
        <v>41</v>
      </c>
      <c r="J8" s="24" t="s">
        <v>8</v>
      </c>
      <c r="K8" s="24" t="s">
        <v>9</v>
      </c>
      <c r="L8" s="24" t="s">
        <v>10</v>
      </c>
      <c r="M8" s="24" t="s">
        <v>42</v>
      </c>
      <c r="N8" s="24" t="s">
        <v>11</v>
      </c>
      <c r="O8" s="24" t="s">
        <v>12</v>
      </c>
      <c r="P8" s="24" t="s">
        <v>13</v>
      </c>
      <c r="Q8" s="24" t="s">
        <v>17</v>
      </c>
      <c r="R8" s="24" t="s">
        <v>43</v>
      </c>
      <c r="S8" s="24" t="s">
        <v>44</v>
      </c>
      <c r="T8" s="24" t="s">
        <v>15</v>
      </c>
      <c r="U8" s="25" t="s">
        <v>16</v>
      </c>
      <c r="V8" s="25" t="s">
        <v>45</v>
      </c>
      <c r="W8" s="26" t="s">
        <v>57</v>
      </c>
      <c r="X8" s="35" t="s">
        <v>66</v>
      </c>
      <c r="Y8" s="35" t="s">
        <v>63</v>
      </c>
      <c r="Z8" s="35" t="s">
        <v>64</v>
      </c>
      <c r="AA8" s="38" t="s">
        <v>65</v>
      </c>
    </row>
    <row r="9" spans="1:27" ht="19.95" customHeight="1" x14ac:dyDescent="0.3">
      <c r="A9" s="30">
        <v>1946</v>
      </c>
      <c r="B9" s="2" t="s">
        <v>53</v>
      </c>
      <c r="C9" s="2" t="s">
        <v>59</v>
      </c>
      <c r="D9" s="31">
        <v>600852.62</v>
      </c>
      <c r="E9" s="31">
        <v>601048.07999999996</v>
      </c>
      <c r="F9" s="31">
        <v>0</v>
      </c>
      <c r="G9" s="31">
        <v>0</v>
      </c>
      <c r="H9" s="31">
        <v>0</v>
      </c>
      <c r="I9" s="32">
        <f t="shared" ref="I9" si="0">E9-F9-G9-H9</f>
        <v>601048.07999999996</v>
      </c>
      <c r="J9" s="31">
        <v>0</v>
      </c>
      <c r="K9" s="31">
        <v>137964.6</v>
      </c>
      <c r="L9" s="31">
        <v>0</v>
      </c>
      <c r="M9" s="32">
        <f t="shared" ref="M9" si="1">J9+K9+L9</f>
        <v>137964.6</v>
      </c>
      <c r="N9" s="31">
        <v>0</v>
      </c>
      <c r="O9" s="31">
        <v>0</v>
      </c>
      <c r="P9" s="31">
        <v>0</v>
      </c>
      <c r="Q9" s="31">
        <v>0</v>
      </c>
      <c r="R9" s="32">
        <f t="shared" ref="R9" si="2">O9+P9+Q9</f>
        <v>0</v>
      </c>
      <c r="S9" s="32">
        <f t="shared" ref="S9" si="3">D9-I9-M9-N9-R9</f>
        <v>-138160.05999999997</v>
      </c>
      <c r="T9" s="32"/>
      <c r="U9" s="32"/>
      <c r="V9" s="32">
        <f t="shared" ref="V9" si="4">+S9+T9-U9</f>
        <v>-138160.05999999997</v>
      </c>
      <c r="W9" s="32">
        <v>0</v>
      </c>
      <c r="X9" s="33">
        <f t="shared" ref="X9" si="5">V9+W9</f>
        <v>-138160.05999999997</v>
      </c>
      <c r="Y9" s="36">
        <v>0</v>
      </c>
      <c r="Z9" s="37">
        <v>0</v>
      </c>
      <c r="AA9" s="34">
        <f t="shared" ref="AA9" si="6">X9+Y9+Z9</f>
        <v>-138160.05999999997</v>
      </c>
    </row>
  </sheetData>
  <sortState ref="A17:V393">
    <sortCondition ref="A17:A393"/>
  </sortState>
  <mergeCells count="25">
    <mergeCell ref="Y6:Y7"/>
    <mergeCell ref="Z6:Z7"/>
    <mergeCell ref="AA6:AA7"/>
    <mergeCell ref="X6:X7"/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W6:W7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="70" zoomScaleNormal="70" workbookViewId="0">
      <selection activeCell="E6" sqref="E6:E7"/>
    </sheetView>
  </sheetViews>
  <sheetFormatPr baseColWidth="10" defaultColWidth="11.44140625" defaultRowHeight="19.95" customHeight="1" x14ac:dyDescent="0.3"/>
  <cols>
    <col min="1" max="1" width="14.5546875" style="3" bestFit="1" customWidth="1"/>
    <col min="2" max="2" width="21.44140625" style="3" bestFit="1" customWidth="1"/>
    <col min="3" max="3" width="65.33203125" style="4" bestFit="1" customWidth="1"/>
    <col min="4" max="8" width="22.33203125" style="5" customWidth="1"/>
    <col min="9" max="16384" width="11.44140625" style="1"/>
  </cols>
  <sheetData>
    <row r="1" spans="1:8" s="7" customFormat="1" ht="19.95" customHeight="1" x14ac:dyDescent="0.3">
      <c r="B1" s="60" t="s">
        <v>0</v>
      </c>
      <c r="C1" s="60"/>
      <c r="D1" s="60"/>
      <c r="E1" s="60"/>
      <c r="F1" s="60"/>
      <c r="G1" s="60"/>
      <c r="H1" s="60"/>
    </row>
    <row r="2" spans="1:8" s="7" customFormat="1" ht="19.95" customHeight="1" x14ac:dyDescent="0.3">
      <c r="B2" s="60" t="s">
        <v>1</v>
      </c>
      <c r="C2" s="60"/>
      <c r="D2" s="60"/>
      <c r="E2" s="60"/>
      <c r="F2" s="60"/>
      <c r="G2" s="60"/>
      <c r="H2" s="60"/>
    </row>
    <row r="3" spans="1:8" s="7" customFormat="1" ht="19.95" customHeight="1" x14ac:dyDescent="0.3">
      <c r="B3" s="60" t="s">
        <v>54</v>
      </c>
      <c r="C3" s="60"/>
      <c r="D3" s="60"/>
      <c r="E3" s="60"/>
      <c r="F3" s="60"/>
      <c r="G3" s="60"/>
      <c r="H3" s="60"/>
    </row>
    <row r="4" spans="1:8" s="7" customFormat="1" ht="19.95" customHeight="1" x14ac:dyDescent="0.3">
      <c r="B4" s="60" t="s">
        <v>18</v>
      </c>
      <c r="C4" s="60"/>
      <c r="D4" s="60"/>
      <c r="E4" s="60"/>
      <c r="F4" s="60"/>
      <c r="G4" s="60"/>
      <c r="H4" s="60"/>
    </row>
    <row r="5" spans="1:8" s="21" customFormat="1" ht="59.4" customHeight="1" thickBot="1" x14ac:dyDescent="0.35">
      <c r="A5" s="20"/>
      <c r="B5" s="20"/>
      <c r="C5" s="20"/>
      <c r="D5" s="20"/>
      <c r="E5" s="20"/>
      <c r="F5" s="20"/>
      <c r="G5" s="20"/>
      <c r="H5" s="20"/>
    </row>
    <row r="6" spans="1:8" s="9" customFormat="1" ht="13.2" x14ac:dyDescent="0.3">
      <c r="A6" s="39" t="s">
        <v>52</v>
      </c>
      <c r="B6" s="39" t="s">
        <v>2</v>
      </c>
      <c r="C6" s="48" t="s">
        <v>3</v>
      </c>
      <c r="D6" s="41" t="s">
        <v>55</v>
      </c>
      <c r="E6" s="41" t="s">
        <v>46</v>
      </c>
      <c r="F6" s="41" t="s">
        <v>47</v>
      </c>
      <c r="G6" s="41" t="s">
        <v>48</v>
      </c>
      <c r="H6" s="41" t="s">
        <v>49</v>
      </c>
    </row>
    <row r="7" spans="1:8" s="12" customFormat="1" ht="13.8" thickBot="1" x14ac:dyDescent="0.35">
      <c r="A7" s="40"/>
      <c r="B7" s="40"/>
      <c r="C7" s="49"/>
      <c r="D7" s="50"/>
      <c r="E7" s="50"/>
      <c r="F7" s="50"/>
      <c r="G7" s="50"/>
      <c r="H7" s="50"/>
    </row>
    <row r="8" spans="1:8" s="12" customFormat="1" ht="13.2" x14ac:dyDescent="0.3">
      <c r="A8" s="15">
        <v>0</v>
      </c>
      <c r="B8" s="15">
        <v>1</v>
      </c>
      <c r="C8" s="16">
        <v>2</v>
      </c>
      <c r="D8" s="14" t="s">
        <v>4</v>
      </c>
      <c r="E8" s="14" t="s">
        <v>14</v>
      </c>
      <c r="F8" s="14" t="s">
        <v>50</v>
      </c>
      <c r="G8" s="14" t="s">
        <v>6</v>
      </c>
      <c r="H8" s="14" t="s">
        <v>51</v>
      </c>
    </row>
    <row r="9" spans="1:8" ht="14.4" x14ac:dyDescent="0.3">
      <c r="A9" s="30">
        <v>1946</v>
      </c>
      <c r="B9" s="2" t="s">
        <v>53</v>
      </c>
      <c r="C9" s="2" t="s">
        <v>59</v>
      </c>
      <c r="D9" s="13">
        <v>31544.76</v>
      </c>
      <c r="E9" s="13">
        <v>0</v>
      </c>
      <c r="F9" s="13">
        <f t="shared" ref="F9" si="0">D9-E9</f>
        <v>31544.76</v>
      </c>
      <c r="G9" s="17">
        <v>0</v>
      </c>
      <c r="H9" s="13">
        <f>F9+G9</f>
        <v>31544.76</v>
      </c>
    </row>
  </sheetData>
  <sortState ref="A17:C393">
    <sortCondition ref="A17:A393"/>
  </sortState>
  <mergeCells count="12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026EA-CA5D-4367-8B1D-F970C06706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C1F0EA-7263-47C8-89D3-004CFA3A0C86}">
  <ds:schemaRefs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9779139-51AD-47E0-891C-4D2A88A95F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2-RSP-GT OO</vt:lpstr>
      <vt:lpstr>ANEXO 2-RSP-GT 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2022-01-26T00:22:09Z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62431100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